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vsha\Desktop\Мои документы с 2011 года\5_Отчеты_ отчеты о работе\Эффективность МП\2024\Здравоохранение\за 2024 год\"/>
    </mc:Choice>
  </mc:AlternateContent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99" i="1"/>
  <c r="G166" i="1"/>
  <c r="G164" i="1"/>
  <c r="G162" i="1"/>
  <c r="G160" i="1"/>
  <c r="G158" i="1"/>
  <c r="G170" i="1"/>
  <c r="G168" i="1"/>
  <c r="G156" i="1"/>
  <c r="G154" i="1"/>
  <c r="G152" i="1"/>
  <c r="G149" i="1"/>
  <c r="M147" i="1"/>
  <c r="G142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l="1"/>
  <c r="G78" i="1" s="1"/>
  <c r="G150" i="1"/>
  <c r="G171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26" i="1"/>
  <c r="G110" i="1"/>
  <c r="G94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<sst xmlns="http://schemas.openxmlformats.org/spreadsheetml/2006/main" count="535" uniqueCount="75">
  <si>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</si>
  <si>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</si>
  <si>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</si>
  <si>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</si>
  <si>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</si>
  <si>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</si>
  <si>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</si>
  <si>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</si>
  <si>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</si>
  <si>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</si>
  <si>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</si>
  <si>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</si>
  <si>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</si>
  <si>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</si>
  <si>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</si>
  <si>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</si>
  <si>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</si>
  <si>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</si>
  <si>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</si>
  <si>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</si>
  <si>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</si>
  <si>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</si>
  <si>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</si>
  <si>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</si>
  <si>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</si>
  <si>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</si>
  <si>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</si>
  <si>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</si>
  <si>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</si>
  <si>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</si>
  <si>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</si>
  <si>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</si>
  <si>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</si>
  <si>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</si>
  <si>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</si>
  <si>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</si>
  <si>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</si>
  <si>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</si>
  <si>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</si>
  <si>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</si>
  <si>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</si>
  <si>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</si>
  <si>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</si>
  <si>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</si>
  <si>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</si>
  <si>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</si>
  <si>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</si>
  <si>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</si>
  <si>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</si>
  <si>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</si>
  <si>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</si>
  <si>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</si>
  <si>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</si>
  <si>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</si>
  <si>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</si>
  <si>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</si>
  <si>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</si>
  <si>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</si>
  <si>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</si>
  <si>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</si>
  <si>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Кадровая политика в здравоохранении муниципального образования «Вяземский район» Смоленской области»</t>
  </si>
  <si>
    <t>Укомплектованность врачебным персоналом</t>
  </si>
  <si>
    <t>Численность врачей</t>
  </si>
  <si>
    <t>Укомплектованность средним медицинским персоналом</t>
  </si>
  <si>
    <t xml:space="preserve">Доля педагогических работников общеобразовательных организаций в возрасте до 35 лет в общей численности педагогических общеобразовательных организаций </t>
  </si>
  <si>
    <t>Доля педагогических работников образовательных учреждений дополнительного образованиясферы культуры в возрасте до 35 лет в общей численности педагогических образовательных учреждений дополнительного образования сферы культуры</t>
  </si>
  <si>
    <t xml:space="preserve">«Формирование благоприятных условий для сокращения дефицита медицинского персонала»
«Формирование благоприятных условий для сокращения дефицита медицинского персонала»
</t>
  </si>
  <si>
    <t>Численность среднего медицинского персонала</t>
  </si>
  <si>
    <t>Количество выплаченных целевых стипендии студентам, обучающихся в высшие учебные заведения</t>
  </si>
  <si>
    <t>Количество проведенных мероприятий</t>
  </si>
  <si>
    <t>«Привлечение педагогических работников наиболее востребованных специальностей в муниципальные образовательные организации»</t>
  </si>
  <si>
    <t>«Привлечение педагогических работников наиболее востребованных специальностей в муниципальные организации дополнительного образования»</t>
  </si>
  <si>
    <t>Количество целевых договоров, заключенных в текущем году с выпускниками школ района об обучении в учреждениях высшего профессионального образования по педагогическим специальностям</t>
  </si>
  <si>
    <t>Количество профильных психолого-педагогических классов, функционирующих на базе общеобразовательных учреждений</t>
  </si>
  <si>
    <t>Количество целевых договоров, заключенных в текущем году с выпускниками школ района об обучении в учреждениях среднего и высшего профессионального образования по педагогическим специальностям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</si>
</sst>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topLeftCell="B1" zoomScale="115" zoomScaleNormal="115" workbookViewId="0">
      <selection activeCell="F5" sqref="F5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0" t="s">
        <v>58</v>
      </c>
    </row>
    <row r="3" spans="2:16" x14ac:dyDescent="0.25">
      <c r="B3" s="1" t="s">
        <v>34</v>
      </c>
    </row>
    <row r="4" spans="2:16" ht="30" customHeight="1" x14ac:dyDescent="0.25">
      <c r="B4" s="37" t="s">
        <v>60</v>
      </c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2:16" x14ac:dyDescent="0.25">
      <c r="B5" s="13" t="s">
        <v>59</v>
      </c>
      <c r="F5" s="17">
        <v>556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3</v>
      </c>
      <c r="N5" s="2" t="s">
        <v>57</v>
      </c>
    </row>
    <row r="6" spans="2:16" ht="15.75" thickBot="1" x14ac:dyDescent="0.3">
      <c r="B6" s="1"/>
      <c r="M6" s="16">
        <f>0.5*G14+0.5*O6</f>
        <v>1</v>
      </c>
      <c r="O6" s="7">
        <f>SUM(O65:O792)</f>
        <v>1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 x14ac:dyDescent="0.25">
      <c r="B8" s="1"/>
    </row>
    <row r="9" spans="2:16" x14ac:dyDescent="0.25">
      <c r="B9" s="31" t="s">
        <v>25</v>
      </c>
      <c r="C9" s="32"/>
      <c r="D9" s="32"/>
      <c r="E9" s="32"/>
      <c r="F9" s="32"/>
      <c r="G9" s="32"/>
      <c r="H9" s="32"/>
      <c r="I9" s="32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3" t="s">
        <v>61</v>
      </c>
      <c r="D15" s="33"/>
      <c r="E15" s="33"/>
      <c r="F15" s="33"/>
      <c r="G15" s="33"/>
      <c r="H15" s="33"/>
      <c r="I15" s="33"/>
      <c r="J15" s="33"/>
      <c r="K15" s="33"/>
      <c r="L15" s="33"/>
    </row>
    <row r="16" spans="2:16" x14ac:dyDescent="0.25">
      <c r="B16" s="4"/>
      <c r="D16" s="2" t="s">
        <v>7</v>
      </c>
      <c r="E16" s="18">
        <v>56.2</v>
      </c>
      <c r="F16" s="18">
        <v>62</v>
      </c>
      <c r="G16" s="5">
        <f>IF(E16="","",IF(F16/E16&gt;1,1,F16/E16))</f>
        <v>1</v>
      </c>
    </row>
    <row r="17" spans="2:12" x14ac:dyDescent="0.25">
      <c r="B17" s="4" t="s">
        <v>4</v>
      </c>
      <c r="C17" s="33" t="s">
        <v>63</v>
      </c>
      <c r="D17" s="33"/>
      <c r="E17" s="33"/>
      <c r="F17" s="33"/>
      <c r="G17" s="33"/>
      <c r="H17" s="33"/>
      <c r="I17" s="33"/>
      <c r="J17" s="33"/>
      <c r="K17" s="33"/>
      <c r="L17" s="33"/>
    </row>
    <row r="18" spans="2:12" x14ac:dyDescent="0.25">
      <c r="B18" s="4"/>
      <c r="D18" s="2" t="s">
        <v>7</v>
      </c>
      <c r="E18" s="18">
        <v>80.5</v>
      </c>
      <c r="F18" s="18">
        <v>82</v>
      </c>
      <c r="G18" s="5">
        <f>IF(E18="","",IF(F18/E18&gt;1,1,F18/E18))</f>
        <v>1</v>
      </c>
    </row>
    <row r="19" spans="2:12" x14ac:dyDescent="0.25">
      <c r="B19" s="4" t="s">
        <v>5</v>
      </c>
      <c r="C19" s="33" t="s">
        <v>64</v>
      </c>
      <c r="D19" s="33"/>
      <c r="E19" s="33"/>
      <c r="F19" s="33"/>
      <c r="G19" s="33"/>
      <c r="H19" s="33"/>
      <c r="I19" s="33"/>
      <c r="J19" s="33"/>
      <c r="K19" s="33"/>
      <c r="L19" s="33"/>
    </row>
    <row r="20" spans="2:12" x14ac:dyDescent="0.25">
      <c r="B20" s="4"/>
      <c r="D20" s="2" t="s">
        <v>7</v>
      </c>
      <c r="E20" s="18">
        <v>18</v>
      </c>
      <c r="F20" s="18">
        <v>18</v>
      </c>
      <c r="G20" s="5">
        <f>IF(E20="","",IF(F20/E20&gt;1,1,F20/E20))</f>
        <v>1</v>
      </c>
    </row>
    <row r="21" spans="2:12" x14ac:dyDescent="0.25">
      <c r="B21" s="4" t="s">
        <v>6</v>
      </c>
      <c r="C21" s="33" t="s">
        <v>65</v>
      </c>
      <c r="D21" s="33"/>
      <c r="E21" s="33"/>
      <c r="F21" s="33"/>
      <c r="G21" s="33"/>
      <c r="H21" s="33"/>
      <c r="I21" s="33"/>
      <c r="J21" s="33"/>
      <c r="K21" s="33"/>
      <c r="L21" s="33"/>
    </row>
    <row r="22" spans="2:12" x14ac:dyDescent="0.25">
      <c r="B22" s="4"/>
      <c r="D22" s="2" t="s">
        <v>7</v>
      </c>
      <c r="E22" s="18">
        <v>10</v>
      </c>
      <c r="F22" s="18">
        <v>10</v>
      </c>
      <c r="G22" s="5">
        <f>IF(E22="","",IF(F22/E22&gt;1,1,F22/E22))</f>
        <v>1</v>
      </c>
    </row>
    <row r="23" spans="2:12" x14ac:dyDescent="0.25">
      <c r="B23" s="4" t="s">
        <v>8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3"/>
      <c r="D55" s="33"/>
      <c r="E55" s="33"/>
      <c r="F55" s="33"/>
      <c r="G55" s="33"/>
      <c r="H55" s="33"/>
      <c r="I55" s="33"/>
      <c r="J55" s="33"/>
      <c r="K55" s="33"/>
      <c r="L55" s="33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4"/>
      <c r="C64" s="35"/>
      <c r="D64" s="35"/>
      <c r="E64" s="35"/>
      <c r="F64" s="35"/>
      <c r="G64" s="35"/>
      <c r="H64" s="35"/>
      <c r="I64" s="35"/>
      <c r="J64" s="35"/>
      <c r="K64" s="35"/>
      <c r="L64" s="36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3"/>
      <c r="D68" s="33"/>
      <c r="E68" s="33"/>
      <c r="F68" s="33"/>
      <c r="G68" s="33"/>
      <c r="H68" s="33"/>
      <c r="I68" s="33"/>
      <c r="J68" s="33"/>
      <c r="K68" s="33"/>
      <c r="L68" s="33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4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4"/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3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3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4"/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3"/>
      <c r="D122" s="33"/>
      <c r="E122" s="33"/>
      <c r="F122" s="33"/>
      <c r="G122" s="33"/>
      <c r="H122" s="33"/>
      <c r="I122" s="33"/>
      <c r="J122" s="33"/>
      <c r="K122" s="33"/>
      <c r="L122" s="33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4"/>
      <c r="C128" s="35"/>
      <c r="D128" s="35"/>
      <c r="E128" s="35"/>
      <c r="F128" s="35"/>
      <c r="G128" s="35"/>
      <c r="H128" s="35"/>
      <c r="I128" s="35"/>
      <c r="J128" s="35"/>
      <c r="K128" s="35"/>
      <c r="L128" s="36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3"/>
      <c r="D132" s="33"/>
      <c r="E132" s="33"/>
      <c r="F132" s="33"/>
      <c r="G132" s="33"/>
      <c r="H132" s="33"/>
      <c r="I132" s="33"/>
      <c r="J132" s="33"/>
      <c r="K132" s="33"/>
      <c r="L132" s="33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3"/>
      <c r="D134" s="33"/>
      <c r="E134" s="33"/>
      <c r="F134" s="33"/>
      <c r="G134" s="33"/>
      <c r="H134" s="33"/>
      <c r="I134" s="33"/>
      <c r="J134" s="33"/>
      <c r="K134" s="33"/>
      <c r="L134" s="33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3"/>
      <c r="D138" s="33"/>
      <c r="E138" s="33"/>
      <c r="F138" s="33"/>
      <c r="G138" s="33"/>
      <c r="H138" s="33"/>
      <c r="I138" s="33"/>
      <c r="J138" s="33"/>
      <c r="K138" s="33"/>
      <c r="L138" s="33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3"/>
      <c r="D140" s="33"/>
      <c r="E140" s="33"/>
      <c r="F140" s="33"/>
      <c r="G140" s="33"/>
      <c r="H140" s="33"/>
      <c r="I140" s="33"/>
      <c r="J140" s="33"/>
      <c r="K140" s="33"/>
      <c r="L140" s="33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4" t="s">
        <v>66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6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0.15647482014388489</v>
      </c>
      <c r="N148" s="2" t="s">
        <v>12</v>
      </c>
      <c r="O148" s="5">
        <f>IF(M147=1,G171*M148,"")</f>
        <v>0.15647482014388489</v>
      </c>
    </row>
    <row r="149" spans="2:15" x14ac:dyDescent="0.25">
      <c r="B149" s="14" t="s">
        <v>44</v>
      </c>
      <c r="C149" s="3"/>
      <c r="D149" s="3"/>
      <c r="E149" s="17">
        <v>87</v>
      </c>
      <c r="F149" s="17">
        <v>87</v>
      </c>
      <c r="G149" s="6">
        <f>IF(E149=0,1,IF(F149=0,0.0001,F149/E149))</f>
        <v>1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4" t="s">
        <v>62</v>
      </c>
      <c r="D151" s="35"/>
      <c r="E151" s="35"/>
      <c r="F151" s="35"/>
      <c r="G151" s="35"/>
      <c r="H151" s="35"/>
      <c r="I151" s="35"/>
      <c r="J151" s="35"/>
      <c r="K151" s="35"/>
      <c r="L151" s="36"/>
    </row>
    <row r="152" spans="2:15" x14ac:dyDescent="0.25">
      <c r="B152" s="4"/>
      <c r="D152" s="2" t="s">
        <v>7</v>
      </c>
      <c r="E152" s="18">
        <v>115</v>
      </c>
      <c r="F152" s="22">
        <v>129</v>
      </c>
      <c r="G152" s="5">
        <f>IF(E152="","",F152/E152)</f>
        <v>1.1217391304347826</v>
      </c>
    </row>
    <row r="153" spans="2:15" x14ac:dyDescent="0.25">
      <c r="B153" s="4" t="s">
        <v>4</v>
      </c>
      <c r="C153" s="34" t="s">
        <v>67</v>
      </c>
      <c r="D153" s="35"/>
      <c r="E153" s="35"/>
      <c r="F153" s="35"/>
      <c r="G153" s="35"/>
      <c r="H153" s="35"/>
      <c r="I153" s="35"/>
      <c r="J153" s="35"/>
      <c r="K153" s="35"/>
      <c r="L153" s="36"/>
    </row>
    <row r="154" spans="2:15" x14ac:dyDescent="0.25">
      <c r="B154" s="4"/>
      <c r="D154" s="2" t="s">
        <v>7</v>
      </c>
      <c r="E154" s="18">
        <v>438</v>
      </c>
      <c r="F154" s="18">
        <v>462</v>
      </c>
      <c r="G154" s="5">
        <f>IF(E154="","",F154/E154)</f>
        <v>1.0547945205479452</v>
      </c>
    </row>
    <row r="155" spans="2:15" x14ac:dyDescent="0.25">
      <c r="B155" s="4" t="s">
        <v>5</v>
      </c>
      <c r="C155" s="34" t="s">
        <v>69</v>
      </c>
      <c r="D155" s="35"/>
      <c r="E155" s="35"/>
      <c r="F155" s="35"/>
      <c r="G155" s="35"/>
      <c r="H155" s="35"/>
      <c r="I155" s="35"/>
      <c r="J155" s="35"/>
      <c r="K155" s="35"/>
      <c r="L155" s="36"/>
    </row>
    <row r="156" spans="2:15" x14ac:dyDescent="0.25">
      <c r="B156" s="4"/>
      <c r="D156" s="2" t="s">
        <v>7</v>
      </c>
      <c r="E156" s="18">
        <v>150</v>
      </c>
      <c r="F156" s="22">
        <v>148</v>
      </c>
      <c r="G156" s="5">
        <f>IF(E156="","",F156/E156)</f>
        <v>0.98666666666666669</v>
      </c>
    </row>
    <row r="157" spans="2:15" x14ac:dyDescent="0.25">
      <c r="B157" s="4" t="s">
        <v>6</v>
      </c>
      <c r="C157" s="34" t="s">
        <v>68</v>
      </c>
      <c r="D157" s="35"/>
      <c r="E157" s="35"/>
      <c r="F157" s="35"/>
      <c r="G157" s="35"/>
      <c r="H157" s="35"/>
      <c r="I157" s="35"/>
      <c r="J157" s="35"/>
      <c r="K157" s="35"/>
      <c r="L157" s="36"/>
    </row>
    <row r="158" spans="2:15" x14ac:dyDescent="0.25">
      <c r="B158" s="4"/>
      <c r="D158" s="2" t="s">
        <v>7</v>
      </c>
      <c r="E158" s="20">
        <v>6</v>
      </c>
      <c r="F158" s="18">
        <v>6</v>
      </c>
      <c r="G158" s="5">
        <f>IF(E158="","",F158/E158)</f>
        <v>1</v>
      </c>
    </row>
    <row r="159" spans="2:15" x14ac:dyDescent="0.25">
      <c r="B159" s="4" t="s">
        <v>8</v>
      </c>
      <c r="C159" s="34"/>
      <c r="D159" s="35"/>
      <c r="E159" s="35"/>
      <c r="F159" s="35"/>
      <c r="G159" s="35"/>
      <c r="H159" s="35"/>
      <c r="I159" s="35"/>
      <c r="J159" s="35"/>
      <c r="K159" s="35"/>
      <c r="L159" s="36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4"/>
      <c r="D161" s="35"/>
      <c r="E161" s="35"/>
      <c r="F161" s="35"/>
      <c r="G161" s="35"/>
      <c r="H161" s="35"/>
      <c r="I161" s="35"/>
      <c r="J161" s="35"/>
      <c r="K161" s="35"/>
      <c r="L161" s="36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4"/>
      <c r="D163" s="35"/>
      <c r="E163" s="35"/>
      <c r="F163" s="35"/>
      <c r="G163" s="35"/>
      <c r="H163" s="35"/>
      <c r="I163" s="35"/>
      <c r="J163" s="35"/>
      <c r="K163" s="35"/>
      <c r="L163" s="36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4"/>
      <c r="D165" s="35"/>
      <c r="E165" s="35"/>
      <c r="F165" s="35"/>
      <c r="G165" s="35"/>
      <c r="H165" s="35"/>
      <c r="I165" s="35"/>
      <c r="J165" s="35"/>
      <c r="K165" s="35"/>
      <c r="L165" s="36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4"/>
      <c r="D167" s="35"/>
      <c r="E167" s="35"/>
      <c r="F167" s="35"/>
      <c r="G167" s="35"/>
      <c r="H167" s="35"/>
      <c r="I167" s="35"/>
      <c r="J167" s="35"/>
      <c r="K167" s="35"/>
      <c r="L167" s="36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4"/>
      <c r="D169" s="35"/>
      <c r="E169" s="35"/>
      <c r="F169" s="35"/>
      <c r="G169" s="35"/>
      <c r="H169" s="35"/>
      <c r="I169" s="35"/>
      <c r="J169" s="35"/>
      <c r="K169" s="35"/>
      <c r="L169" s="36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4" t="s">
        <v>70</v>
      </c>
      <c r="C174" s="35"/>
      <c r="D174" s="35"/>
      <c r="E174" s="35"/>
      <c r="F174" s="35"/>
      <c r="G174" s="35"/>
      <c r="H174" s="35"/>
      <c r="I174" s="35"/>
      <c r="J174" s="35"/>
      <c r="K174" s="35"/>
      <c r="L174" s="36"/>
      <c r="M174" s="10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0.76258992805755399</v>
      </c>
      <c r="N175" s="2" t="s">
        <v>12</v>
      </c>
      <c r="O175" s="5">
        <f>IF(M174=1,G198*M175,"")</f>
        <v>0.76258992805755399</v>
      </c>
    </row>
    <row r="176" spans="2:15" x14ac:dyDescent="0.25">
      <c r="B176" s="14" t="s">
        <v>44</v>
      </c>
      <c r="C176" s="3"/>
      <c r="D176" s="3"/>
      <c r="E176" s="17">
        <v>424</v>
      </c>
      <c r="F176" s="17">
        <v>424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x14ac:dyDescent="0.25">
      <c r="B178" s="4" t="s">
        <v>3</v>
      </c>
      <c r="C178" s="34" t="s">
        <v>72</v>
      </c>
      <c r="D178" s="35"/>
      <c r="E178" s="35"/>
      <c r="F178" s="35"/>
      <c r="G178" s="35"/>
      <c r="H178" s="35"/>
      <c r="I178" s="35"/>
      <c r="J178" s="35"/>
      <c r="K178" s="35"/>
      <c r="L178" s="36"/>
    </row>
    <row r="179" spans="2:12" x14ac:dyDescent="0.25">
      <c r="B179" s="4"/>
      <c r="D179" s="2" t="s">
        <v>7</v>
      </c>
      <c r="E179" s="18">
        <v>5</v>
      </c>
      <c r="F179" s="18">
        <v>18</v>
      </c>
      <c r="G179" s="5">
        <f>IF(E179="","",F179/E179)</f>
        <v>3.6</v>
      </c>
    </row>
    <row r="180" spans="2:12" x14ac:dyDescent="0.25">
      <c r="B180" s="4" t="s">
        <v>4</v>
      </c>
      <c r="C180" s="34" t="s">
        <v>73</v>
      </c>
      <c r="D180" s="35"/>
      <c r="E180" s="35"/>
      <c r="F180" s="35"/>
      <c r="G180" s="35"/>
      <c r="H180" s="35"/>
      <c r="I180" s="35"/>
      <c r="J180" s="35"/>
      <c r="K180" s="35"/>
      <c r="L180" s="36"/>
    </row>
    <row r="181" spans="2:12" x14ac:dyDescent="0.25">
      <c r="B181" s="4"/>
      <c r="D181" s="2" t="s">
        <v>7</v>
      </c>
      <c r="E181" s="18">
        <v>2</v>
      </c>
      <c r="F181" s="18">
        <v>4</v>
      </c>
      <c r="G181" s="5">
        <f>IF(E181="","",F181/E181)</f>
        <v>2</v>
      </c>
    </row>
    <row r="182" spans="2:12" x14ac:dyDescent="0.25">
      <c r="B182" s="4" t="s">
        <v>5</v>
      </c>
      <c r="C182" s="34"/>
      <c r="D182" s="35"/>
      <c r="E182" s="35"/>
      <c r="F182" s="35"/>
      <c r="G182" s="35"/>
      <c r="H182" s="35"/>
      <c r="I182" s="35"/>
      <c r="J182" s="35"/>
      <c r="K182" s="35"/>
      <c r="L182" s="36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4"/>
      <c r="D184" s="35"/>
      <c r="E184" s="35"/>
      <c r="F184" s="35"/>
      <c r="G184" s="35"/>
      <c r="H184" s="35"/>
      <c r="I184" s="35"/>
      <c r="J184" s="35"/>
      <c r="K184" s="35"/>
      <c r="L184" s="36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4"/>
      <c r="D186" s="35"/>
      <c r="E186" s="35"/>
      <c r="F186" s="35"/>
      <c r="G186" s="35"/>
      <c r="H186" s="35"/>
      <c r="I186" s="35"/>
      <c r="J186" s="35"/>
      <c r="K186" s="35"/>
      <c r="L186" s="36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4"/>
      <c r="D188" s="35"/>
      <c r="E188" s="35"/>
      <c r="F188" s="35"/>
      <c r="G188" s="35"/>
      <c r="H188" s="35"/>
      <c r="I188" s="35"/>
      <c r="J188" s="35"/>
      <c r="K188" s="35"/>
      <c r="L188" s="36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4"/>
      <c r="D190" s="35"/>
      <c r="E190" s="35"/>
      <c r="F190" s="35"/>
      <c r="G190" s="35"/>
      <c r="H190" s="35"/>
      <c r="I190" s="35"/>
      <c r="J190" s="35"/>
      <c r="K190" s="35"/>
      <c r="L190" s="36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4"/>
      <c r="D192" s="35"/>
      <c r="E192" s="35"/>
      <c r="F192" s="35"/>
      <c r="G192" s="35"/>
      <c r="H192" s="35"/>
      <c r="I192" s="35"/>
      <c r="J192" s="35"/>
      <c r="K192" s="35"/>
      <c r="L192" s="36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4"/>
      <c r="D194" s="35"/>
      <c r="E194" s="35"/>
      <c r="F194" s="35"/>
      <c r="G194" s="35"/>
      <c r="H194" s="35"/>
      <c r="I194" s="35"/>
      <c r="J194" s="35"/>
      <c r="K194" s="35"/>
      <c r="L194" s="36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4"/>
      <c r="D196" s="35"/>
      <c r="E196" s="35"/>
      <c r="F196" s="35"/>
      <c r="G196" s="35"/>
      <c r="H196" s="35"/>
      <c r="I196" s="35"/>
      <c r="J196" s="35"/>
      <c r="K196" s="35"/>
      <c r="L196" s="36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>
        <f>IF(G177="","",IF(G177/G176&gt;1,1,G177/G176))</f>
        <v>1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4" t="s">
        <v>71</v>
      </c>
      <c r="C201" s="35"/>
      <c r="D201" s="35"/>
      <c r="E201" s="35"/>
      <c r="F201" s="35"/>
      <c r="G201" s="35"/>
      <c r="H201" s="35"/>
      <c r="I201" s="35"/>
      <c r="J201" s="35"/>
      <c r="K201" s="35"/>
      <c r="L201" s="36"/>
      <c r="M201" s="10">
        <f>IF(B201="",0,1)</f>
        <v>1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8.0935251798561147E-2</v>
      </c>
      <c r="N202" s="2" t="s">
        <v>12</v>
      </c>
      <c r="O202" s="5">
        <f>IF(M201=1,G225*M202,"")</f>
        <v>8.0935251798561147E-2</v>
      </c>
    </row>
    <row r="203" spans="2:15" x14ac:dyDescent="0.25">
      <c r="B203" s="14" t="s">
        <v>44</v>
      </c>
      <c r="C203" s="3"/>
      <c r="D203" s="3"/>
      <c r="E203" s="17">
        <v>45</v>
      </c>
      <c r="F203" s="17">
        <v>45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 x14ac:dyDescent="0.25">
      <c r="B205" s="4" t="s">
        <v>3</v>
      </c>
      <c r="C205" s="34" t="s">
        <v>74</v>
      </c>
      <c r="D205" s="35"/>
      <c r="E205" s="35"/>
      <c r="F205" s="35"/>
      <c r="G205" s="35"/>
      <c r="H205" s="35"/>
      <c r="I205" s="35"/>
      <c r="J205" s="35"/>
      <c r="K205" s="35"/>
      <c r="L205" s="36"/>
    </row>
    <row r="206" spans="2:15" x14ac:dyDescent="0.25">
      <c r="B206" s="4"/>
      <c r="D206" s="2" t="s">
        <v>7</v>
      </c>
      <c r="E206" s="18">
        <v>2</v>
      </c>
      <c r="F206" s="18">
        <v>2</v>
      </c>
      <c r="G206" s="5">
        <f>IF(E206="","",F206/E206)</f>
        <v>1</v>
      </c>
    </row>
    <row r="207" spans="2:15" x14ac:dyDescent="0.25">
      <c r="B207" s="4" t="s">
        <v>4</v>
      </c>
      <c r="C207" s="34"/>
      <c r="D207" s="35"/>
      <c r="E207" s="35"/>
      <c r="F207" s="35"/>
      <c r="G207" s="35"/>
      <c r="H207" s="35"/>
      <c r="I207" s="35"/>
      <c r="J207" s="35"/>
      <c r="K207" s="35"/>
      <c r="L207" s="36"/>
    </row>
    <row r="208" spans="2:15" x14ac:dyDescent="0.2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 x14ac:dyDescent="0.25">
      <c r="B209" s="4" t="s">
        <v>5</v>
      </c>
      <c r="C209" s="34"/>
      <c r="D209" s="35"/>
      <c r="E209" s="35"/>
      <c r="F209" s="35"/>
      <c r="G209" s="35"/>
      <c r="H209" s="35"/>
      <c r="I209" s="35"/>
      <c r="J209" s="35"/>
      <c r="K209" s="35"/>
      <c r="L209" s="36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4"/>
      <c r="D211" s="35"/>
      <c r="E211" s="35"/>
      <c r="F211" s="35"/>
      <c r="G211" s="35"/>
      <c r="H211" s="35"/>
      <c r="I211" s="35"/>
      <c r="J211" s="35"/>
      <c r="K211" s="35"/>
      <c r="L211" s="36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4"/>
      <c r="D213" s="35"/>
      <c r="E213" s="35"/>
      <c r="F213" s="35"/>
      <c r="G213" s="35"/>
      <c r="H213" s="35"/>
      <c r="I213" s="35"/>
      <c r="J213" s="35"/>
      <c r="K213" s="35"/>
      <c r="L213" s="36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4"/>
      <c r="D215" s="35"/>
      <c r="E215" s="35"/>
      <c r="F215" s="35"/>
      <c r="G215" s="35"/>
      <c r="H215" s="35"/>
      <c r="I215" s="35"/>
      <c r="J215" s="35"/>
      <c r="K215" s="35"/>
      <c r="L215" s="36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4"/>
      <c r="D217" s="35"/>
      <c r="E217" s="35"/>
      <c r="F217" s="35"/>
      <c r="G217" s="35"/>
      <c r="H217" s="35"/>
      <c r="I217" s="35"/>
      <c r="J217" s="35"/>
      <c r="K217" s="35"/>
      <c r="L217" s="36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4"/>
      <c r="D219" s="35"/>
      <c r="E219" s="35"/>
      <c r="F219" s="35"/>
      <c r="G219" s="35"/>
      <c r="H219" s="35"/>
      <c r="I219" s="35"/>
      <c r="J219" s="35"/>
      <c r="K219" s="35"/>
      <c r="L219" s="36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4"/>
      <c r="D221" s="35"/>
      <c r="E221" s="35"/>
      <c r="F221" s="35"/>
      <c r="G221" s="35"/>
      <c r="H221" s="35"/>
      <c r="I221" s="35"/>
      <c r="J221" s="35"/>
      <c r="K221" s="35"/>
      <c r="L221" s="36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4"/>
      <c r="D223" s="35"/>
      <c r="E223" s="35"/>
      <c r="F223" s="35"/>
      <c r="G223" s="35"/>
      <c r="H223" s="35"/>
      <c r="I223" s="35"/>
      <c r="J223" s="35"/>
      <c r="K223" s="35"/>
      <c r="L223" s="36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>
        <f>IF(G204="","",IF(G204/G203&gt;1,1,G204/G203))</f>
        <v>1</v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4"/>
      <c r="C228" s="35"/>
      <c r="D228" s="35"/>
      <c r="E228" s="35"/>
      <c r="F228" s="35"/>
      <c r="G228" s="35"/>
      <c r="H228" s="35"/>
      <c r="I228" s="35"/>
      <c r="J228" s="35"/>
      <c r="K228" s="35"/>
      <c r="L228" s="36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4"/>
      <c r="D232" s="35"/>
      <c r="E232" s="35"/>
      <c r="F232" s="35"/>
      <c r="G232" s="35"/>
      <c r="H232" s="35"/>
      <c r="I232" s="35"/>
      <c r="J232" s="35"/>
      <c r="K232" s="35"/>
      <c r="L232" s="36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4"/>
      <c r="D234" s="35"/>
      <c r="E234" s="35"/>
      <c r="F234" s="35"/>
      <c r="G234" s="35"/>
      <c r="H234" s="35"/>
      <c r="I234" s="35"/>
      <c r="J234" s="35"/>
      <c r="K234" s="35"/>
      <c r="L234" s="36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4"/>
      <c r="D236" s="35"/>
      <c r="E236" s="35"/>
      <c r="F236" s="35"/>
      <c r="G236" s="35"/>
      <c r="H236" s="35"/>
      <c r="I236" s="35"/>
      <c r="J236" s="35"/>
      <c r="K236" s="35"/>
      <c r="L236" s="36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4"/>
      <c r="D238" s="35"/>
      <c r="E238" s="35"/>
      <c r="F238" s="35"/>
      <c r="G238" s="35"/>
      <c r="H238" s="35"/>
      <c r="I238" s="35"/>
      <c r="J238" s="35"/>
      <c r="K238" s="35"/>
      <c r="L238" s="36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4"/>
      <c r="D240" s="35"/>
      <c r="E240" s="35"/>
      <c r="F240" s="35"/>
      <c r="G240" s="35"/>
      <c r="H240" s="35"/>
      <c r="I240" s="35"/>
      <c r="J240" s="35"/>
      <c r="K240" s="35"/>
      <c r="L240" s="36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4"/>
      <c r="D242" s="35"/>
      <c r="E242" s="35"/>
      <c r="F242" s="35"/>
      <c r="G242" s="35"/>
      <c r="H242" s="35"/>
      <c r="I242" s="35"/>
      <c r="J242" s="35"/>
      <c r="K242" s="35"/>
      <c r="L242" s="36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4"/>
      <c r="D244" s="35"/>
      <c r="E244" s="35"/>
      <c r="F244" s="35"/>
      <c r="G244" s="35"/>
      <c r="H244" s="35"/>
      <c r="I244" s="35"/>
      <c r="J244" s="35"/>
      <c r="K244" s="35"/>
      <c r="L244" s="36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4"/>
      <c r="D246" s="35"/>
      <c r="E246" s="35"/>
      <c r="F246" s="35"/>
      <c r="G246" s="35"/>
      <c r="H246" s="35"/>
      <c r="I246" s="35"/>
      <c r="J246" s="35"/>
      <c r="K246" s="35"/>
      <c r="L246" s="36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4"/>
      <c r="D248" s="35"/>
      <c r="E248" s="35"/>
      <c r="F248" s="35"/>
      <c r="G248" s="35"/>
      <c r="H248" s="35"/>
      <c r="I248" s="35"/>
      <c r="J248" s="35"/>
      <c r="K248" s="35"/>
      <c r="L248" s="36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4"/>
      <c r="D250" s="35"/>
      <c r="E250" s="35"/>
      <c r="F250" s="35"/>
      <c r="G250" s="35"/>
      <c r="H250" s="35"/>
      <c r="I250" s="35"/>
      <c r="J250" s="35"/>
      <c r="K250" s="35"/>
      <c r="L250" s="36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4"/>
      <c r="C255" s="35"/>
      <c r="D255" s="35"/>
      <c r="E255" s="35"/>
      <c r="F255" s="35"/>
      <c r="G255" s="35"/>
      <c r="H255" s="35"/>
      <c r="I255" s="35"/>
      <c r="J255" s="35"/>
      <c r="K255" s="35"/>
      <c r="L255" s="36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4"/>
      <c r="D259" s="35"/>
      <c r="E259" s="35"/>
      <c r="F259" s="35"/>
      <c r="G259" s="35"/>
      <c r="H259" s="35"/>
      <c r="I259" s="35"/>
      <c r="J259" s="35"/>
      <c r="K259" s="35"/>
      <c r="L259" s="36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4"/>
      <c r="D261" s="35"/>
      <c r="E261" s="35"/>
      <c r="F261" s="35"/>
      <c r="G261" s="35"/>
      <c r="H261" s="35"/>
      <c r="I261" s="35"/>
      <c r="J261" s="35"/>
      <c r="K261" s="35"/>
      <c r="L261" s="36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4"/>
      <c r="D263" s="35"/>
      <c r="E263" s="35"/>
      <c r="F263" s="35"/>
      <c r="G263" s="35"/>
      <c r="H263" s="35"/>
      <c r="I263" s="35"/>
      <c r="J263" s="35"/>
      <c r="K263" s="35"/>
      <c r="L263" s="36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4"/>
      <c r="D265" s="35"/>
      <c r="E265" s="35"/>
      <c r="F265" s="35"/>
      <c r="G265" s="35"/>
      <c r="H265" s="35"/>
      <c r="I265" s="35"/>
      <c r="J265" s="35"/>
      <c r="K265" s="35"/>
      <c r="L265" s="36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4"/>
      <c r="D267" s="35"/>
      <c r="E267" s="35"/>
      <c r="F267" s="35"/>
      <c r="G267" s="35"/>
      <c r="H267" s="35"/>
      <c r="I267" s="35"/>
      <c r="J267" s="35"/>
      <c r="K267" s="35"/>
      <c r="L267" s="36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4"/>
      <c r="D269" s="35"/>
      <c r="E269" s="35"/>
      <c r="F269" s="35"/>
      <c r="G269" s="35"/>
      <c r="H269" s="35"/>
      <c r="I269" s="35"/>
      <c r="J269" s="35"/>
      <c r="K269" s="35"/>
      <c r="L269" s="36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4"/>
      <c r="D271" s="35"/>
      <c r="E271" s="35"/>
      <c r="F271" s="35"/>
      <c r="G271" s="35"/>
      <c r="H271" s="35"/>
      <c r="I271" s="35"/>
      <c r="J271" s="35"/>
      <c r="K271" s="35"/>
      <c r="L271" s="36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4"/>
      <c r="D273" s="35"/>
      <c r="E273" s="35"/>
      <c r="F273" s="35"/>
      <c r="G273" s="35"/>
      <c r="H273" s="35"/>
      <c r="I273" s="35"/>
      <c r="J273" s="35"/>
      <c r="K273" s="35"/>
      <c r="L273" s="36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4"/>
      <c r="D275" s="35"/>
      <c r="E275" s="35"/>
      <c r="F275" s="35"/>
      <c r="G275" s="35"/>
      <c r="H275" s="35"/>
      <c r="I275" s="35"/>
      <c r="J275" s="35"/>
      <c r="K275" s="35"/>
      <c r="L275" s="36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4"/>
      <c r="D277" s="35"/>
      <c r="E277" s="35"/>
      <c r="F277" s="35"/>
      <c r="G277" s="35"/>
      <c r="H277" s="35"/>
      <c r="I277" s="35"/>
      <c r="J277" s="35"/>
      <c r="K277" s="35"/>
      <c r="L277" s="36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4"/>
      <c r="C282" s="35"/>
      <c r="D282" s="35"/>
      <c r="E282" s="35"/>
      <c r="F282" s="35"/>
      <c r="G282" s="35"/>
      <c r="H282" s="35"/>
      <c r="I282" s="35"/>
      <c r="J282" s="35"/>
      <c r="K282" s="35"/>
      <c r="L282" s="36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4"/>
      <c r="D286" s="35"/>
      <c r="E286" s="35"/>
      <c r="F286" s="35"/>
      <c r="G286" s="35"/>
      <c r="H286" s="35"/>
      <c r="I286" s="35"/>
      <c r="J286" s="35"/>
      <c r="K286" s="35"/>
      <c r="L286" s="36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4"/>
      <c r="D288" s="35"/>
      <c r="E288" s="35"/>
      <c r="F288" s="35"/>
      <c r="G288" s="35"/>
      <c r="H288" s="35"/>
      <c r="I288" s="35"/>
      <c r="J288" s="35"/>
      <c r="K288" s="35"/>
      <c r="L288" s="36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4"/>
      <c r="D290" s="35"/>
      <c r="E290" s="35"/>
      <c r="F290" s="35"/>
      <c r="G290" s="35"/>
      <c r="H290" s="35"/>
      <c r="I290" s="35"/>
      <c r="J290" s="35"/>
      <c r="K290" s="35"/>
      <c r="L290" s="36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4"/>
      <c r="D292" s="35"/>
      <c r="E292" s="35"/>
      <c r="F292" s="35"/>
      <c r="G292" s="35"/>
      <c r="H292" s="35"/>
      <c r="I292" s="35"/>
      <c r="J292" s="35"/>
      <c r="K292" s="35"/>
      <c r="L292" s="36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4"/>
      <c r="D294" s="35"/>
      <c r="E294" s="35"/>
      <c r="F294" s="35"/>
      <c r="G294" s="35"/>
      <c r="H294" s="35"/>
      <c r="I294" s="35"/>
      <c r="J294" s="35"/>
      <c r="K294" s="35"/>
      <c r="L294" s="36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4"/>
      <c r="D296" s="35"/>
      <c r="E296" s="35"/>
      <c r="F296" s="35"/>
      <c r="G296" s="35"/>
      <c r="H296" s="35"/>
      <c r="I296" s="35"/>
      <c r="J296" s="35"/>
      <c r="K296" s="35"/>
      <c r="L296" s="36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4"/>
      <c r="D298" s="35"/>
      <c r="E298" s="35"/>
      <c r="F298" s="35"/>
      <c r="G298" s="35"/>
      <c r="H298" s="35"/>
      <c r="I298" s="35"/>
      <c r="J298" s="35"/>
      <c r="K298" s="35"/>
      <c r="L298" s="36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4"/>
      <c r="D300" s="35"/>
      <c r="E300" s="35"/>
      <c r="F300" s="35"/>
      <c r="G300" s="35"/>
      <c r="H300" s="35"/>
      <c r="I300" s="35"/>
      <c r="J300" s="35"/>
      <c r="K300" s="35"/>
      <c r="L300" s="36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4"/>
      <c r="D302" s="35"/>
      <c r="E302" s="35"/>
      <c r="F302" s="35"/>
      <c r="G302" s="35"/>
      <c r="H302" s="35"/>
      <c r="I302" s="35"/>
      <c r="J302" s="35"/>
      <c r="K302" s="35"/>
      <c r="L302" s="36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4"/>
      <c r="D304" s="35"/>
      <c r="E304" s="35"/>
      <c r="F304" s="35"/>
      <c r="G304" s="35"/>
      <c r="H304" s="35"/>
      <c r="I304" s="35"/>
      <c r="J304" s="35"/>
      <c r="K304" s="35"/>
      <c r="L304" s="36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4"/>
      <c r="C309" s="35"/>
      <c r="D309" s="35"/>
      <c r="E309" s="35"/>
      <c r="F309" s="35"/>
      <c r="G309" s="35"/>
      <c r="H309" s="35"/>
      <c r="I309" s="35"/>
      <c r="J309" s="35"/>
      <c r="K309" s="35"/>
      <c r="L309" s="36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4"/>
      <c r="D313" s="35"/>
      <c r="E313" s="35"/>
      <c r="F313" s="35"/>
      <c r="G313" s="35"/>
      <c r="H313" s="35"/>
      <c r="I313" s="35"/>
      <c r="J313" s="35"/>
      <c r="K313" s="35"/>
      <c r="L313" s="36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4"/>
      <c r="D315" s="35"/>
      <c r="E315" s="35"/>
      <c r="F315" s="35"/>
      <c r="G315" s="35"/>
      <c r="H315" s="35"/>
      <c r="I315" s="35"/>
      <c r="J315" s="35"/>
      <c r="K315" s="35"/>
      <c r="L315" s="36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4"/>
      <c r="D317" s="35"/>
      <c r="E317" s="35"/>
      <c r="F317" s="35"/>
      <c r="G317" s="35"/>
      <c r="H317" s="35"/>
      <c r="I317" s="35"/>
      <c r="J317" s="35"/>
      <c r="K317" s="35"/>
      <c r="L317" s="36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4"/>
      <c r="D319" s="35"/>
      <c r="E319" s="35"/>
      <c r="F319" s="35"/>
      <c r="G319" s="35"/>
      <c r="H319" s="35"/>
      <c r="I319" s="35"/>
      <c r="J319" s="35"/>
      <c r="K319" s="35"/>
      <c r="L319" s="36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4"/>
      <c r="D321" s="35"/>
      <c r="E321" s="35"/>
      <c r="F321" s="35"/>
      <c r="G321" s="35"/>
      <c r="H321" s="35"/>
      <c r="I321" s="35"/>
      <c r="J321" s="35"/>
      <c r="K321" s="35"/>
      <c r="L321" s="36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4"/>
      <c r="D323" s="35"/>
      <c r="E323" s="35"/>
      <c r="F323" s="35"/>
      <c r="G323" s="35"/>
      <c r="H323" s="35"/>
      <c r="I323" s="35"/>
      <c r="J323" s="35"/>
      <c r="K323" s="35"/>
      <c r="L323" s="36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4"/>
      <c r="D325" s="35"/>
      <c r="E325" s="35"/>
      <c r="F325" s="35"/>
      <c r="G325" s="35"/>
      <c r="H325" s="35"/>
      <c r="I325" s="35"/>
      <c r="J325" s="35"/>
      <c r="K325" s="35"/>
      <c r="L325" s="36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4"/>
      <c r="D327" s="35"/>
      <c r="E327" s="35"/>
      <c r="F327" s="35"/>
      <c r="G327" s="35"/>
      <c r="H327" s="35"/>
      <c r="I327" s="35"/>
      <c r="J327" s="35"/>
      <c r="K327" s="35"/>
      <c r="L327" s="36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4"/>
      <c r="D329" s="35"/>
      <c r="E329" s="35"/>
      <c r="F329" s="35"/>
      <c r="G329" s="35"/>
      <c r="H329" s="35"/>
      <c r="I329" s="35"/>
      <c r="J329" s="35"/>
      <c r="K329" s="35"/>
      <c r="L329" s="36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4"/>
      <c r="D331" s="35"/>
      <c r="E331" s="35"/>
      <c r="F331" s="35"/>
      <c r="G331" s="35"/>
      <c r="H331" s="35"/>
      <c r="I331" s="35"/>
      <c r="J331" s="35"/>
      <c r="K331" s="35"/>
      <c r="L331" s="36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4"/>
      <c r="C336" s="35"/>
      <c r="D336" s="35"/>
      <c r="E336" s="35"/>
      <c r="F336" s="35"/>
      <c r="G336" s="35"/>
      <c r="H336" s="35"/>
      <c r="I336" s="35"/>
      <c r="J336" s="35"/>
      <c r="K336" s="35"/>
      <c r="L336" s="36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4"/>
      <c r="D340" s="35"/>
      <c r="E340" s="35"/>
      <c r="F340" s="35"/>
      <c r="G340" s="35"/>
      <c r="H340" s="35"/>
      <c r="I340" s="35"/>
      <c r="J340" s="35"/>
      <c r="K340" s="35"/>
      <c r="L340" s="36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4"/>
      <c r="D342" s="35"/>
      <c r="E342" s="35"/>
      <c r="F342" s="35"/>
      <c r="G342" s="35"/>
      <c r="H342" s="35"/>
      <c r="I342" s="35"/>
      <c r="J342" s="35"/>
      <c r="K342" s="35"/>
      <c r="L342" s="36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4"/>
      <c r="D344" s="35"/>
      <c r="E344" s="35"/>
      <c r="F344" s="35"/>
      <c r="G344" s="35"/>
      <c r="H344" s="35"/>
      <c r="I344" s="35"/>
      <c r="J344" s="35"/>
      <c r="K344" s="35"/>
      <c r="L344" s="36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4"/>
      <c r="D346" s="35"/>
      <c r="E346" s="35"/>
      <c r="F346" s="35"/>
      <c r="G346" s="35"/>
      <c r="H346" s="35"/>
      <c r="I346" s="35"/>
      <c r="J346" s="35"/>
      <c r="K346" s="35"/>
      <c r="L346" s="36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4"/>
      <c r="D348" s="35"/>
      <c r="E348" s="35"/>
      <c r="F348" s="35"/>
      <c r="G348" s="35"/>
      <c r="H348" s="35"/>
      <c r="I348" s="35"/>
      <c r="J348" s="35"/>
      <c r="K348" s="35"/>
      <c r="L348" s="36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4"/>
      <c r="D350" s="35"/>
      <c r="E350" s="35"/>
      <c r="F350" s="35"/>
      <c r="G350" s="35"/>
      <c r="H350" s="35"/>
      <c r="I350" s="35"/>
      <c r="J350" s="35"/>
      <c r="K350" s="35"/>
      <c r="L350" s="36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4"/>
      <c r="D352" s="35"/>
      <c r="E352" s="35"/>
      <c r="F352" s="35"/>
      <c r="G352" s="35"/>
      <c r="H352" s="35"/>
      <c r="I352" s="35"/>
      <c r="J352" s="35"/>
      <c r="K352" s="35"/>
      <c r="L352" s="36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4"/>
      <c r="D354" s="35"/>
      <c r="E354" s="35"/>
      <c r="F354" s="35"/>
      <c r="G354" s="35"/>
      <c r="H354" s="35"/>
      <c r="I354" s="35"/>
      <c r="J354" s="35"/>
      <c r="K354" s="35"/>
      <c r="L354" s="36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4"/>
      <c r="D356" s="35"/>
      <c r="E356" s="35"/>
      <c r="F356" s="35"/>
      <c r="G356" s="35"/>
      <c r="H356" s="35"/>
      <c r="I356" s="35"/>
      <c r="J356" s="35"/>
      <c r="K356" s="35"/>
      <c r="L356" s="36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4"/>
      <c r="D358" s="35"/>
      <c r="E358" s="35"/>
      <c r="F358" s="35"/>
      <c r="G358" s="35"/>
      <c r="H358" s="35"/>
      <c r="I358" s="35"/>
      <c r="J358" s="35"/>
      <c r="K358" s="35"/>
      <c r="L358" s="36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4"/>
      <c r="C363" s="35"/>
      <c r="D363" s="35"/>
      <c r="E363" s="35"/>
      <c r="F363" s="35"/>
      <c r="G363" s="35"/>
      <c r="H363" s="35"/>
      <c r="I363" s="35"/>
      <c r="J363" s="35"/>
      <c r="K363" s="35"/>
      <c r="L363" s="36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4"/>
      <c r="D367" s="35"/>
      <c r="E367" s="35"/>
      <c r="F367" s="35"/>
      <c r="G367" s="35"/>
      <c r="H367" s="35"/>
      <c r="I367" s="35"/>
      <c r="J367" s="35"/>
      <c r="K367" s="35"/>
      <c r="L367" s="36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4"/>
      <c r="D369" s="35"/>
      <c r="E369" s="35"/>
      <c r="F369" s="35"/>
      <c r="G369" s="35"/>
      <c r="H369" s="35"/>
      <c r="I369" s="35"/>
      <c r="J369" s="35"/>
      <c r="K369" s="35"/>
      <c r="L369" s="36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4"/>
      <c r="D371" s="35"/>
      <c r="E371" s="35"/>
      <c r="F371" s="35"/>
      <c r="G371" s="35"/>
      <c r="H371" s="35"/>
      <c r="I371" s="35"/>
      <c r="J371" s="35"/>
      <c r="K371" s="35"/>
      <c r="L371" s="36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4"/>
      <c r="D373" s="35"/>
      <c r="E373" s="35"/>
      <c r="F373" s="35"/>
      <c r="G373" s="35"/>
      <c r="H373" s="35"/>
      <c r="I373" s="35"/>
      <c r="J373" s="35"/>
      <c r="K373" s="35"/>
      <c r="L373" s="36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4"/>
      <c r="D375" s="35"/>
      <c r="E375" s="35"/>
      <c r="F375" s="35"/>
      <c r="G375" s="35"/>
      <c r="H375" s="35"/>
      <c r="I375" s="35"/>
      <c r="J375" s="35"/>
      <c r="K375" s="35"/>
      <c r="L375" s="36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4"/>
      <c r="D377" s="35"/>
      <c r="E377" s="35"/>
      <c r="F377" s="35"/>
      <c r="G377" s="35"/>
      <c r="H377" s="35"/>
      <c r="I377" s="35"/>
      <c r="J377" s="35"/>
      <c r="K377" s="35"/>
      <c r="L377" s="36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4"/>
      <c r="D379" s="35"/>
      <c r="E379" s="35"/>
      <c r="F379" s="35"/>
      <c r="G379" s="35"/>
      <c r="H379" s="35"/>
      <c r="I379" s="35"/>
      <c r="J379" s="35"/>
      <c r="K379" s="35"/>
      <c r="L379" s="36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4"/>
      <c r="D381" s="35"/>
      <c r="E381" s="35"/>
      <c r="F381" s="35"/>
      <c r="G381" s="35"/>
      <c r="H381" s="35"/>
      <c r="I381" s="35"/>
      <c r="J381" s="35"/>
      <c r="K381" s="35"/>
      <c r="L381" s="36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4"/>
      <c r="D383" s="35"/>
      <c r="E383" s="35"/>
      <c r="F383" s="35"/>
      <c r="G383" s="35"/>
      <c r="H383" s="35"/>
      <c r="I383" s="35"/>
      <c r="J383" s="35"/>
      <c r="K383" s="35"/>
      <c r="L383" s="36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4"/>
      <c r="D385" s="35"/>
      <c r="E385" s="35"/>
      <c r="F385" s="35"/>
      <c r="G385" s="35"/>
      <c r="H385" s="35"/>
      <c r="I385" s="35"/>
      <c r="J385" s="35"/>
      <c r="K385" s="35"/>
      <c r="L385" s="36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4"/>
      <c r="C390" s="35"/>
      <c r="D390" s="35"/>
      <c r="E390" s="35"/>
      <c r="F390" s="35"/>
      <c r="G390" s="35"/>
      <c r="H390" s="35"/>
      <c r="I390" s="35"/>
      <c r="J390" s="35"/>
      <c r="K390" s="35"/>
      <c r="L390" s="36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4"/>
      <c r="D394" s="35"/>
      <c r="E394" s="35"/>
      <c r="F394" s="35"/>
      <c r="G394" s="35"/>
      <c r="H394" s="35"/>
      <c r="I394" s="35"/>
      <c r="J394" s="35"/>
      <c r="K394" s="35"/>
      <c r="L394" s="36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4"/>
      <c r="D396" s="35"/>
      <c r="E396" s="35"/>
      <c r="F396" s="35"/>
      <c r="G396" s="35"/>
      <c r="H396" s="35"/>
      <c r="I396" s="35"/>
      <c r="J396" s="35"/>
      <c r="K396" s="35"/>
      <c r="L396" s="36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4"/>
      <c r="D398" s="35"/>
      <c r="E398" s="35"/>
      <c r="F398" s="35"/>
      <c r="G398" s="35"/>
      <c r="H398" s="35"/>
      <c r="I398" s="35"/>
      <c r="J398" s="35"/>
      <c r="K398" s="35"/>
      <c r="L398" s="36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4"/>
      <c r="D400" s="35"/>
      <c r="E400" s="35"/>
      <c r="F400" s="35"/>
      <c r="G400" s="35"/>
      <c r="H400" s="35"/>
      <c r="I400" s="35"/>
      <c r="J400" s="35"/>
      <c r="K400" s="35"/>
      <c r="L400" s="36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4"/>
      <c r="D402" s="35"/>
      <c r="E402" s="35"/>
      <c r="F402" s="35"/>
      <c r="G402" s="35"/>
      <c r="H402" s="35"/>
      <c r="I402" s="35"/>
      <c r="J402" s="35"/>
      <c r="K402" s="35"/>
      <c r="L402" s="36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4"/>
      <c r="D404" s="35"/>
      <c r="E404" s="35"/>
      <c r="F404" s="35"/>
      <c r="G404" s="35"/>
      <c r="H404" s="35"/>
      <c r="I404" s="35"/>
      <c r="J404" s="35"/>
      <c r="K404" s="35"/>
      <c r="L404" s="36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4"/>
      <c r="D406" s="35"/>
      <c r="E406" s="35"/>
      <c r="F406" s="35"/>
      <c r="G406" s="35"/>
      <c r="H406" s="35"/>
      <c r="I406" s="35"/>
      <c r="J406" s="35"/>
      <c r="K406" s="35"/>
      <c r="L406" s="36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4"/>
      <c r="D408" s="35"/>
      <c r="E408" s="35"/>
      <c r="F408" s="35"/>
      <c r="G408" s="35"/>
      <c r="H408" s="35"/>
      <c r="I408" s="35"/>
      <c r="J408" s="35"/>
      <c r="K408" s="35"/>
      <c r="L408" s="36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4"/>
      <c r="D410" s="35"/>
      <c r="E410" s="35"/>
      <c r="F410" s="35"/>
      <c r="G410" s="35"/>
      <c r="H410" s="35"/>
      <c r="I410" s="35"/>
      <c r="J410" s="35"/>
      <c r="K410" s="35"/>
      <c r="L410" s="36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4"/>
      <c r="D412" s="35"/>
      <c r="E412" s="35"/>
      <c r="F412" s="35"/>
      <c r="G412" s="35"/>
      <c r="H412" s="35"/>
      <c r="I412" s="35"/>
      <c r="J412" s="35"/>
      <c r="K412" s="35"/>
      <c r="L412" s="36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4"/>
      <c r="C417" s="35"/>
      <c r="D417" s="35"/>
      <c r="E417" s="35"/>
      <c r="F417" s="35"/>
      <c r="G417" s="35"/>
      <c r="H417" s="35"/>
      <c r="I417" s="35"/>
      <c r="J417" s="35"/>
      <c r="K417" s="35"/>
      <c r="L417" s="36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4"/>
      <c r="D421" s="35"/>
      <c r="E421" s="35"/>
      <c r="F421" s="35"/>
      <c r="G421" s="35"/>
      <c r="H421" s="35"/>
      <c r="I421" s="35"/>
      <c r="J421" s="35"/>
      <c r="K421" s="35"/>
      <c r="L421" s="36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4"/>
      <c r="D423" s="35"/>
      <c r="E423" s="35"/>
      <c r="F423" s="35"/>
      <c r="G423" s="35"/>
      <c r="H423" s="35"/>
      <c r="I423" s="35"/>
      <c r="J423" s="35"/>
      <c r="K423" s="35"/>
      <c r="L423" s="36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4"/>
      <c r="D425" s="35"/>
      <c r="E425" s="35"/>
      <c r="F425" s="35"/>
      <c r="G425" s="35"/>
      <c r="H425" s="35"/>
      <c r="I425" s="35"/>
      <c r="J425" s="35"/>
      <c r="K425" s="35"/>
      <c r="L425" s="36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4"/>
      <c r="D427" s="35"/>
      <c r="E427" s="35"/>
      <c r="F427" s="35"/>
      <c r="G427" s="35"/>
      <c r="H427" s="35"/>
      <c r="I427" s="35"/>
      <c r="J427" s="35"/>
      <c r="K427" s="35"/>
      <c r="L427" s="36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4"/>
      <c r="D429" s="35"/>
      <c r="E429" s="35"/>
      <c r="F429" s="35"/>
      <c r="G429" s="35"/>
      <c r="H429" s="35"/>
      <c r="I429" s="35"/>
      <c r="J429" s="35"/>
      <c r="K429" s="35"/>
      <c r="L429" s="36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4"/>
      <c r="D431" s="35"/>
      <c r="E431" s="35"/>
      <c r="F431" s="35"/>
      <c r="G431" s="35"/>
      <c r="H431" s="35"/>
      <c r="I431" s="35"/>
      <c r="J431" s="35"/>
      <c r="K431" s="35"/>
      <c r="L431" s="36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4"/>
      <c r="D433" s="35"/>
      <c r="E433" s="35"/>
      <c r="F433" s="35"/>
      <c r="G433" s="35"/>
      <c r="H433" s="35"/>
      <c r="I433" s="35"/>
      <c r="J433" s="35"/>
      <c r="K433" s="35"/>
      <c r="L433" s="36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4"/>
      <c r="D435" s="35"/>
      <c r="E435" s="35"/>
      <c r="F435" s="35"/>
      <c r="G435" s="35"/>
      <c r="H435" s="35"/>
      <c r="I435" s="35"/>
      <c r="J435" s="35"/>
      <c r="K435" s="35"/>
      <c r="L435" s="36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4"/>
      <c r="D437" s="35"/>
      <c r="E437" s="35"/>
      <c r="F437" s="35"/>
      <c r="G437" s="35"/>
      <c r="H437" s="35"/>
      <c r="I437" s="35"/>
      <c r="J437" s="35"/>
      <c r="K437" s="35"/>
      <c r="L437" s="36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4"/>
      <c r="D439" s="35"/>
      <c r="E439" s="35"/>
      <c r="F439" s="35"/>
      <c r="G439" s="35"/>
      <c r="H439" s="35"/>
      <c r="I439" s="35"/>
      <c r="J439" s="35"/>
      <c r="K439" s="35"/>
      <c r="L439" s="36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Мария Александровна Ливша</cp:lastModifiedBy>
  <cp:lastPrinted>2018-02-19T08:41:22Z</cp:lastPrinted>
  <dcterms:created xsi:type="dcterms:W3CDTF">2018-01-31T05:11:17Z</dcterms:created>
  <dcterms:modified xsi:type="dcterms:W3CDTF">2025-02-18T08:24:38Z</dcterms:modified>
</cp:coreProperties>
</file>